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<sst xmlns="http://schemas.openxmlformats.org/spreadsheetml/2006/main" count="393" uniqueCount="241">
  <si>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</si>
  <si>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</si>
  <si>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</si>
  <si>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</si>
  <si>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birželio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</si>
  <si>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</si>
  <si>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</si>
  <si>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</si>
  <si>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BIRŽELIO MĖN. 30 D.</t>
  </si>
  <si>
    <t xml:space="preserve"> </t>
  </si>
  <si>
    <t xml:space="preserve"> mėn.</t>
  </si>
  <si>
    <t>(metinė, ketvirtinė)</t>
  </si>
  <si>
    <t>ATASKAITA</t>
  </si>
  <si>
    <t>2024.07.11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</si>
  <si>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</si>
  <si>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</si>
  <si>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</si>
  <si>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</si>
  <si>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</si>
  <si>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</si>
  <si>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</si>
  <si>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</si>
  <si>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</si>
  <si>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</si>
  <si>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</si>
  <si>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</si>
  <si>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</si>
  <si>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P</t>
  </si>
  <si>
    <t>Valstybės funkcijos</t>
  </si>
  <si>
    <t>09</t>
  </si>
  <si>
    <t>01</t>
  </si>
  <si>
    <t>02</t>
  </si>
  <si>
    <t>Pajamos už paslaugas 2024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</si>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</sst>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6990</v>
      </c>
      <c r="J35" s="144">
        <f>SUM(J36+J47+J67+J88+J95+J115+J141+J160+J170)</f>
        <v>3990</v>
      </c>
      <c r="K35" s="145">
        <f>SUM(K36+K47+K67+K88+K95+K115+K141+K160+K170)</f>
        <v>2234.91</v>
      </c>
      <c r="L35" s="144">
        <f>SUM(L36+L47+L67+L88+L95+L115+L141+L160+L170)</f>
        <v>2234.91</v>
      </c>
    </row>
    <row r="36" spans="1:18" ht="16.5" hidden="1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0</v>
      </c>
      <c r="J36" s="144">
        <f>SUM(J37+J43)</f>
        <v>0</v>
      </c>
      <c r="K36" s="146">
        <f>SUM(K37+K43)</f>
        <v>0</v>
      </c>
      <c r="L36" s="147">
        <f>SUM(L37+L43)</f>
        <v>0</v>
      </c>
      <c r="M36"/>
    </row>
    <row r="37" spans="1:18" ht="14.25" hidden="1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/>
      <c r="Q37" s="9"/>
    </row>
    <row r="38" spans="1:18" ht="13.5" hidden="1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0</v>
      </c>
      <c r="J38" s="144">
        <f t="shared" ref="J38:L39" si="0">SUM(J39)</f>
        <v>0</v>
      </c>
      <c r="K38" s="144">
        <f t="shared" si="0"/>
        <v>0</v>
      </c>
      <c r="L38" s="144">
        <f t="shared" si="0"/>
        <v>0</v>
      </c>
      <c r="M38"/>
      <c r="Q38" s="75"/>
    </row>
    <row r="39" spans="1:18" ht="14.25" hidden="1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/>
      <c r="Q39" s="75"/>
    </row>
    <row r="40" spans="1:18" ht="14.25" hidden="1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hidden="1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/>
      <c r="Q43" s="75"/>
    </row>
    <row r="44" spans="1:18" hidden="1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/>
      <c r="Q45" s="75"/>
    </row>
    <row r="46" spans="1:18" ht="14.25" hidden="1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6990</v>
      </c>
      <c r="J47" s="154">
        <f t="shared" si="2"/>
        <v>3990</v>
      </c>
      <c r="K47" s="153">
        <f t="shared" si="2"/>
        <v>2234.91</v>
      </c>
      <c r="L47" s="153">
        <f t="shared" si="2"/>
        <v>2234.91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6990</v>
      </c>
      <c r="J48" s="149">
        <f t="shared" si="2"/>
        <v>3990</v>
      </c>
      <c r="K48" s="148">
        <f t="shared" si="2"/>
        <v>2234.91</v>
      </c>
      <c r="L48" s="149">
        <f t="shared" si="2"/>
        <v>2234.91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6990</v>
      </c>
      <c r="J49" s="149">
        <f t="shared" si="2"/>
        <v>3990</v>
      </c>
      <c r="K49" s="155">
        <f t="shared" si="2"/>
        <v>2234.91</v>
      </c>
      <c r="L49" s="155">
        <f t="shared" si="2"/>
        <v>2234.91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6990</v>
      </c>
      <c r="J50" s="156">
        <f>SUM(J51:J66)</f>
        <v>3990</v>
      </c>
      <c r="K50" s="157">
        <f>SUM(K51:K66)</f>
        <v>2234.91</v>
      </c>
      <c r="L50" s="157">
        <f>SUM(L51:L66)</f>
        <v>2234.91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6990</v>
      </c>
      <c r="J62" s="151">
        <v>3990</v>
      </c>
      <c r="K62" s="151">
        <v>2234.91</v>
      </c>
      <c r="L62" s="151">
        <v>2234.91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0</v>
      </c>
      <c r="J141" s="160">
        <f>SUM(J142+J147+J155)</f>
        <v>0</v>
      </c>
      <c r="K141" s="149">
        <f>SUM(K142+K147+K155)</f>
        <v>0</v>
      </c>
      <c r="L141" s="148">
        <f>SUM(L142+L147+L155)</f>
        <v>0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6990</v>
      </c>
      <c r="J370" s="183">
        <f>SUM(J35+J186)</f>
        <v>3990</v>
      </c>
      <c r="K370" s="183">
        <f>SUM(K35+K186)</f>
        <v>2234.91</v>
      </c>
      <c r="L370" s="183">
        <f>SUM(L35+L186)</f>
        <v>2234.91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2024-07-11T07:32:35Z</dcterms:modified>
  <cp:category/>
</cp:coreProperties>
</file>